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2" r:id="rId1"/>
  </sheets>
  <definedNames>
    <definedName name="_xlnm.Print_Area" localSheetId="0">КПК0117442!$A$1:$BM$98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<sst xmlns="http://schemas.openxmlformats.org/spreadsheetml/2006/main" count="164" uniqueCount="123">
  <si>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</si>
  <si>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</si>
  <si>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</si>
  <si>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</si>
  <si>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</si>
  <si>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</si>
  <si>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</si>
  <si>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</si>
  <si>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</si>
  <si>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</si>
  <si>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</si>
  <si>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</si>
  <si>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</si>
  <si>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</si>
  <si>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</si>
  <si>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</si>
  <si>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</si>
  <si>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</si>
  <si>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</si>
  <si>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</si>
  <si>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</si>
  <si>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</si>
  <si>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</si>
  <si>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</si>
  <si>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</si>
  <si>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</si>
  <si>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</si>
  <si>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</si>
  <si>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</si>
  <si>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</si>
  <si>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</si>
  <si>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</si>
  <si>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</si>
  <si>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</si>
  <si>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</si>
  <si>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</si>
  <si>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</si>
  <si>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</si>
  <si>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</si>
  <si>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</si>
  <si>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</si>
  <si>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</si>
  <si>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</si>
  <si>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</si>
  <si>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</si>
  <si>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</si>
  <si>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</si>
  <si>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</si>
  <si>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</si>
  <si>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</si>
  <si>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</si>
  <si>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</si>
  <si>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</si>
  <si>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</si>
  <si>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</si>
  <si>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</si>
  <si>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</si>
  <si>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</si>
  <si>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</si>
  <si>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</si>
  <si>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</si>
  <si>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</si>
  <si>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</si>
  <si>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</si>
  <si>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та забезпечення ефективного функціонування інфраструктури автомобільних доріг</t>
  </si>
  <si>
    <t>Забезпечення утримання в належному технічному стані об`єктів дорожнього господарства</t>
  </si>
  <si>
    <t>Придбання ПММ</t>
  </si>
  <si>
    <t>Придбання солі технічної для заготівлі протиожеледних засобів</t>
  </si>
  <si>
    <t>Створення належних умов для діяльності працівників КП "Ічнянське ВУЖКГ"</t>
  </si>
  <si>
    <t>Утримання та розвиток автомобільних доріг та дорожньої інфраструктури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</si>
  <si>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</si>
  <si>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</si>
  <si>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</si>
  <si>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</si>
  <si>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</si>
  <si>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</si>
  <si>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</si>
  <si>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</si>
  <si>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Дефектні акти</t>
  </si>
  <si>
    <t>Обсяг видатків на  придбання ПММ та інших матеріалів для утримання доріг (знаки, фарби, пісок, щебінь)</t>
  </si>
  <si>
    <t>Обсяг видатків на придбання солі для заготівлі піщано-сольової суміші для належного утримання доріг в зимовий період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</si>
  <si>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</si>
  <si>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</si>
  <si>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</si>
  <si>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</si>
  <si>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що потребує ремонту</t>
  </si>
  <si>
    <t>тис.кв.м</t>
  </si>
  <si>
    <t>кількість ПММ</t>
  </si>
  <si>
    <t>літр</t>
  </si>
  <si>
    <t>кількість солі для заготівлі піщано-сольової суміші для належного утримання доріг в зимовий період</t>
  </si>
  <si>
    <t>кг</t>
  </si>
  <si>
    <t>ефективності</t>
  </si>
  <si>
    <t>Середні витрати на одного працівника задіяного на роботи з транспортної інфраструктури міста та сіл громади</t>
  </si>
  <si>
    <t>тис.грн.</t>
  </si>
  <si>
    <t>Розрахунково</t>
  </si>
  <si>
    <t>середня вартість1 кг піщано-сольової суміші</t>
  </si>
  <si>
    <t>Середня вартість 1 л. ПММ</t>
  </si>
  <si>
    <t>середня вартість 1 кв.м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</si>
  <si>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</si>
  <si>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</si>
  <si>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</si>
  <si>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</si>
  <si>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рік.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</si>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</sst>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32" zoomScaleNormal="100" zoomScaleSheetLayoutView="100" workbookViewId="0">
      <selection activeCell="BW27" sqref="BW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107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9.5" customHeight="1" x14ac:dyDescent="0.2">
      <c r="AO4" s="114" t="s">
        <v>108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ht="12.75" customHeight="1" x14ac:dyDescent="0.2">
      <c r="AO7" s="112" t="s">
        <v>105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106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108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108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1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119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4" t="s">
        <v>49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68">
        <v>4400000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4400000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7.25" customHeight="1" x14ac:dyDescent="0.2">
      <c r="A26" s="122" t="s">
        <v>102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3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8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3.5" customHeight="1" x14ac:dyDescent="0.2">
      <c r="A35" s="109" t="s">
        <v>103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8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5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9.75" customHeight="1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x14ac:dyDescent="0.2">
      <c r="A49" s="62">
        <v>1</v>
      </c>
      <c r="B49" s="62"/>
      <c r="C49" s="62"/>
      <c r="D49" s="74" t="s">
        <v>66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58">
        <v>430000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430000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8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8">
        <v>500000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8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58">
        <v>597800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597800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8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58">
        <v>2872200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2872200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2"/>
      <c r="B53" s="92"/>
      <c r="C53" s="92"/>
      <c r="D53" s="93" t="s">
        <v>70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5"/>
      <c r="AC53" s="96">
        <v>4400000</v>
      </c>
      <c r="AD53" s="96"/>
      <c r="AE53" s="96"/>
      <c r="AF53" s="96"/>
      <c r="AG53" s="96"/>
      <c r="AH53" s="96"/>
      <c r="AI53" s="96"/>
      <c r="AJ53" s="96"/>
      <c r="AK53" s="96">
        <v>0</v>
      </c>
      <c r="AL53" s="96"/>
      <c r="AM53" s="96"/>
      <c r="AN53" s="96"/>
      <c r="AO53" s="96"/>
      <c r="AP53" s="96"/>
      <c r="AQ53" s="96"/>
      <c r="AR53" s="96"/>
      <c r="AS53" s="96">
        <f>AC53+AK53</f>
        <v>4400000</v>
      </c>
      <c r="AT53" s="96"/>
      <c r="AU53" s="96"/>
      <c r="AV53" s="96"/>
      <c r="AW53" s="96"/>
      <c r="AX53" s="96"/>
      <c r="AY53" s="96"/>
      <c r="AZ53" s="96"/>
      <c r="BA53" s="97"/>
      <c r="BB53" s="97"/>
      <c r="BC53" s="97"/>
      <c r="BD53" s="97"/>
      <c r="BE53" s="97"/>
      <c r="BF53" s="97"/>
      <c r="BG53" s="97"/>
      <c r="BH53" s="97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116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8.2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2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8.25" customHeight="1" x14ac:dyDescent="0.2">
      <c r="A61" s="62">
        <v>1</v>
      </c>
      <c r="B61" s="62"/>
      <c r="C61" s="62"/>
      <c r="D61" s="88" t="s">
        <v>71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58">
        <v>4400000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4400000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92"/>
      <c r="B62" s="92"/>
      <c r="C62" s="92"/>
      <c r="D62" s="93" t="s">
        <v>26</v>
      </c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5"/>
      <c r="AB62" s="96">
        <v>4400000</v>
      </c>
      <c r="AC62" s="96"/>
      <c r="AD62" s="96"/>
      <c r="AE62" s="96"/>
      <c r="AF62" s="96"/>
      <c r="AG62" s="96"/>
      <c r="AH62" s="96"/>
      <c r="AI62" s="96"/>
      <c r="AJ62" s="96">
        <v>0</v>
      </c>
      <c r="AK62" s="96"/>
      <c r="AL62" s="96"/>
      <c r="AM62" s="96"/>
      <c r="AN62" s="96"/>
      <c r="AO62" s="96"/>
      <c r="AP62" s="96"/>
      <c r="AQ62" s="96"/>
      <c r="AR62" s="96">
        <f>AB62+AJ62</f>
        <v>4400000</v>
      </c>
      <c r="AS62" s="96"/>
      <c r="AT62" s="96"/>
      <c r="AU62" s="96"/>
      <c r="AV62" s="96"/>
      <c r="AW62" s="96"/>
      <c r="AX62" s="96"/>
      <c r="AY62" s="96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24.75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9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81" t="s">
        <v>31</v>
      </c>
      <c r="AF67" s="81"/>
      <c r="AG67" s="81"/>
      <c r="AH67" s="81"/>
      <c r="AI67" s="81"/>
      <c r="AJ67" s="81"/>
      <c r="AK67" s="81"/>
      <c r="AL67" s="81"/>
      <c r="AM67" s="81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2">
        <v>0</v>
      </c>
      <c r="B68" s="92"/>
      <c r="C68" s="92"/>
      <c r="D68" s="92"/>
      <c r="E68" s="92"/>
      <c r="F68" s="92"/>
      <c r="G68" s="98" t="s">
        <v>72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103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CA68" s="4" t="s">
        <v>18</v>
      </c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7" t="s">
        <v>74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75</v>
      </c>
      <c r="AA69" s="73"/>
      <c r="AB69" s="73"/>
      <c r="AC69" s="73"/>
      <c r="AD69" s="73"/>
      <c r="AE69" s="78" t="s">
        <v>76</v>
      </c>
      <c r="AF69" s="78"/>
      <c r="AG69" s="78"/>
      <c r="AH69" s="78"/>
      <c r="AI69" s="78"/>
      <c r="AJ69" s="78"/>
      <c r="AK69" s="78"/>
      <c r="AL69" s="78"/>
      <c r="AM69" s="78"/>
      <c r="AN69" s="74"/>
      <c r="AO69" s="58">
        <v>597800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597800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7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75</v>
      </c>
      <c r="AA70" s="73"/>
      <c r="AB70" s="73"/>
      <c r="AC70" s="73"/>
      <c r="AD70" s="73"/>
      <c r="AE70" s="78" t="s">
        <v>78</v>
      </c>
      <c r="AF70" s="78"/>
      <c r="AG70" s="78"/>
      <c r="AH70" s="78"/>
      <c r="AI70" s="78"/>
      <c r="AJ70" s="78"/>
      <c r="AK70" s="78"/>
      <c r="AL70" s="78"/>
      <c r="AM70" s="78"/>
      <c r="AN70" s="74"/>
      <c r="AO70" s="58">
        <v>2700000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2700000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7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75</v>
      </c>
      <c r="AA71" s="73"/>
      <c r="AB71" s="73"/>
      <c r="AC71" s="73"/>
      <c r="AD71" s="73"/>
      <c r="AE71" s="78" t="s">
        <v>76</v>
      </c>
      <c r="AF71" s="78"/>
      <c r="AG71" s="78"/>
      <c r="AH71" s="78"/>
      <c r="AI71" s="78"/>
      <c r="AJ71" s="78"/>
      <c r="AK71" s="78"/>
      <c r="AL71" s="78"/>
      <c r="AM71" s="78"/>
      <c r="AN71" s="74"/>
      <c r="AO71" s="58">
        <v>602200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602200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7" t="s">
        <v>80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75</v>
      </c>
      <c r="AA72" s="73"/>
      <c r="AB72" s="73"/>
      <c r="AC72" s="73"/>
      <c r="AD72" s="73"/>
      <c r="AE72" s="78" t="s">
        <v>76</v>
      </c>
      <c r="AF72" s="78"/>
      <c r="AG72" s="78"/>
      <c r="AH72" s="78"/>
      <c r="AI72" s="78"/>
      <c r="AJ72" s="78"/>
      <c r="AK72" s="78"/>
      <c r="AL72" s="78"/>
      <c r="AM72" s="78"/>
      <c r="AN72" s="74"/>
      <c r="AO72" s="58">
        <v>500000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500000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2">
        <v>0</v>
      </c>
      <c r="B73" s="92"/>
      <c r="C73" s="92"/>
      <c r="D73" s="92"/>
      <c r="E73" s="92"/>
      <c r="F73" s="92"/>
      <c r="G73" s="104" t="s">
        <v>81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1"/>
      <c r="AA73" s="101"/>
      <c r="AB73" s="101"/>
      <c r="AC73" s="101"/>
      <c r="AD73" s="101"/>
      <c r="AE73" s="102"/>
      <c r="AF73" s="102"/>
      <c r="AG73" s="102"/>
      <c r="AH73" s="102"/>
      <c r="AI73" s="102"/>
      <c r="AJ73" s="102"/>
      <c r="AK73" s="102"/>
      <c r="AL73" s="102"/>
      <c r="AM73" s="102"/>
      <c r="AN73" s="103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7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83</v>
      </c>
      <c r="AA74" s="73"/>
      <c r="AB74" s="73"/>
      <c r="AC74" s="73"/>
      <c r="AD74" s="73"/>
      <c r="AE74" s="78" t="s">
        <v>84</v>
      </c>
      <c r="AF74" s="78"/>
      <c r="AG74" s="78"/>
      <c r="AH74" s="78"/>
      <c r="AI74" s="78"/>
      <c r="AJ74" s="78"/>
      <c r="AK74" s="78"/>
      <c r="AL74" s="78"/>
      <c r="AM74" s="78"/>
      <c r="AN74" s="74"/>
      <c r="AO74" s="58">
        <v>10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7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86</v>
      </c>
      <c r="AA75" s="73"/>
      <c r="AB75" s="73"/>
      <c r="AC75" s="73"/>
      <c r="AD75" s="73"/>
      <c r="AE75" s="78"/>
      <c r="AF75" s="78"/>
      <c r="AG75" s="78"/>
      <c r="AH75" s="78"/>
      <c r="AI75" s="78"/>
      <c r="AJ75" s="78"/>
      <c r="AK75" s="78"/>
      <c r="AL75" s="78"/>
      <c r="AM75" s="78"/>
      <c r="AN75" s="74"/>
      <c r="AO75" s="58">
        <v>15.7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15.7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7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88</v>
      </c>
      <c r="AA76" s="73"/>
      <c r="AB76" s="73"/>
      <c r="AC76" s="73"/>
      <c r="AD76" s="73"/>
      <c r="AE76" s="78"/>
      <c r="AF76" s="78"/>
      <c r="AG76" s="78"/>
      <c r="AH76" s="78"/>
      <c r="AI76" s="78"/>
      <c r="AJ76" s="78"/>
      <c r="AK76" s="78"/>
      <c r="AL76" s="78"/>
      <c r="AM76" s="78"/>
      <c r="AN76" s="74"/>
      <c r="AO76" s="58">
        <v>8000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8000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7" t="s">
        <v>89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90</v>
      </c>
      <c r="AA77" s="73"/>
      <c r="AB77" s="73"/>
      <c r="AC77" s="73"/>
      <c r="AD77" s="73"/>
      <c r="AE77" s="78"/>
      <c r="AF77" s="78"/>
      <c r="AG77" s="78"/>
      <c r="AH77" s="78"/>
      <c r="AI77" s="78"/>
      <c r="AJ77" s="78"/>
      <c r="AK77" s="78"/>
      <c r="AL77" s="78"/>
      <c r="AM77" s="78"/>
      <c r="AN77" s="74"/>
      <c r="AO77" s="58">
        <v>140000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140000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2">
        <v>0</v>
      </c>
      <c r="B78" s="92"/>
      <c r="C78" s="92"/>
      <c r="D78" s="92"/>
      <c r="E78" s="92"/>
      <c r="F78" s="92"/>
      <c r="G78" s="104" t="s">
        <v>91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1"/>
      <c r="AA78" s="101"/>
      <c r="AB78" s="101"/>
      <c r="AC78" s="101"/>
      <c r="AD78" s="101"/>
      <c r="AE78" s="102"/>
      <c r="AF78" s="102"/>
      <c r="AG78" s="102"/>
      <c r="AH78" s="102"/>
      <c r="AI78" s="102"/>
      <c r="AJ78" s="102"/>
      <c r="AK78" s="102"/>
      <c r="AL78" s="102"/>
      <c r="AM78" s="102"/>
      <c r="AN78" s="103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7" t="s">
        <v>92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93</v>
      </c>
      <c r="AA79" s="73"/>
      <c r="AB79" s="73"/>
      <c r="AC79" s="73"/>
      <c r="AD79" s="73"/>
      <c r="AE79" s="78" t="s">
        <v>94</v>
      </c>
      <c r="AF79" s="78"/>
      <c r="AG79" s="78"/>
      <c r="AH79" s="78"/>
      <c r="AI79" s="78"/>
      <c r="AJ79" s="78"/>
      <c r="AK79" s="78"/>
      <c r="AL79" s="78"/>
      <c r="AM79" s="78"/>
      <c r="AN79" s="74"/>
      <c r="AO79" s="58">
        <v>59.8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59.8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7" t="s">
        <v>95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75</v>
      </c>
      <c r="AA80" s="73"/>
      <c r="AB80" s="73"/>
      <c r="AC80" s="73"/>
      <c r="AD80" s="73"/>
      <c r="AE80" s="78"/>
      <c r="AF80" s="78"/>
      <c r="AG80" s="78"/>
      <c r="AH80" s="78"/>
      <c r="AI80" s="78"/>
      <c r="AJ80" s="78"/>
      <c r="AK80" s="78"/>
      <c r="AL80" s="78"/>
      <c r="AM80" s="78"/>
      <c r="AN80" s="74"/>
      <c r="AO80" s="58">
        <v>6.5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6.5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7" t="s">
        <v>96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75</v>
      </c>
      <c r="AA81" s="73"/>
      <c r="AB81" s="73"/>
      <c r="AC81" s="73"/>
      <c r="AD81" s="73"/>
      <c r="AE81" s="78"/>
      <c r="AF81" s="78"/>
      <c r="AG81" s="78"/>
      <c r="AH81" s="78"/>
      <c r="AI81" s="78"/>
      <c r="AJ81" s="78"/>
      <c r="AK81" s="78"/>
      <c r="AL81" s="78"/>
      <c r="AM81" s="78"/>
      <c r="AN81" s="74"/>
      <c r="AO81" s="58">
        <v>53.75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53.75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7" t="s">
        <v>97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75</v>
      </c>
      <c r="AA82" s="73"/>
      <c r="AB82" s="73"/>
      <c r="AC82" s="73"/>
      <c r="AD82" s="73"/>
      <c r="AE82" s="78" t="s">
        <v>94</v>
      </c>
      <c r="AF82" s="78"/>
      <c r="AG82" s="78"/>
      <c r="AH82" s="78"/>
      <c r="AI82" s="78"/>
      <c r="AJ82" s="78"/>
      <c r="AK82" s="78"/>
      <c r="AL82" s="78"/>
      <c r="AM82" s="78"/>
      <c r="AN82" s="74"/>
      <c r="AO82" s="58">
        <v>1000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2">
        <v>0</v>
      </c>
      <c r="B83" s="92"/>
      <c r="C83" s="92"/>
      <c r="D83" s="92"/>
      <c r="E83" s="92"/>
      <c r="F83" s="92"/>
      <c r="G83" s="104" t="s">
        <v>98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1"/>
      <c r="AA83" s="101"/>
      <c r="AB83" s="101"/>
      <c r="AC83" s="101"/>
      <c r="AD83" s="101"/>
      <c r="AE83" s="102"/>
      <c r="AF83" s="102"/>
      <c r="AG83" s="102"/>
      <c r="AH83" s="102"/>
      <c r="AI83" s="102"/>
      <c r="AJ83" s="102"/>
      <c r="AK83" s="102"/>
      <c r="AL83" s="102"/>
      <c r="AM83" s="102"/>
      <c r="AN83" s="103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7" t="s">
        <v>99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100</v>
      </c>
      <c r="AA84" s="73"/>
      <c r="AB84" s="73"/>
      <c r="AC84" s="73"/>
      <c r="AD84" s="73"/>
      <c r="AE84" s="78"/>
      <c r="AF84" s="78"/>
      <c r="AG84" s="78"/>
      <c r="AH84" s="78"/>
      <c r="AI84" s="78"/>
      <c r="AJ84" s="78"/>
      <c r="AK84" s="78"/>
      <c r="AL84" s="78"/>
      <c r="AM84" s="78"/>
      <c r="AN84" s="74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7" t="s">
        <v>101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100</v>
      </c>
      <c r="AA85" s="73"/>
      <c r="AB85" s="73"/>
      <c r="AC85" s="73"/>
      <c r="AD85" s="73"/>
      <c r="AE85" s="78"/>
      <c r="AF85" s="78"/>
      <c r="AG85" s="78"/>
      <c r="AH85" s="78"/>
      <c r="AI85" s="78"/>
      <c r="AJ85" s="78"/>
      <c r="AK85" s="78"/>
      <c r="AL85" s="78"/>
      <c r="AM85" s="78"/>
      <c r="AN85" s="74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idden="1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116" t="s">
        <v>110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5"/>
      <c r="AO88" s="118" t="s">
        <v>112</v>
      </c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</row>
    <row r="89" spans="1:64" x14ac:dyDescent="0.2">
      <c r="W89" s="80" t="s">
        <v>5</v>
      </c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O89" s="80" t="s">
        <v>63</v>
      </c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</row>
    <row r="90" spans="1:64" ht="15.75" customHeight="1" x14ac:dyDescent="0.2">
      <c r="A90" s="77" t="s">
        <v>3</v>
      </c>
      <c r="B90" s="77"/>
      <c r="C90" s="77"/>
      <c r="D90" s="77"/>
      <c r="E90" s="77"/>
      <c r="F90" s="77"/>
    </row>
    <row r="91" spans="1:64" ht="13.15" customHeight="1" x14ac:dyDescent="0.2">
      <c r="A91" s="113" t="s">
        <v>109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</row>
    <row r="92" spans="1:64" x14ac:dyDescent="0.2">
      <c r="A92" s="85" t="s">
        <v>46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116" t="s">
        <v>111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5"/>
      <c r="AO94" s="118" t="s">
        <v>113</v>
      </c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</row>
    <row r="95" spans="1:64" x14ac:dyDescent="0.2">
      <c r="W95" s="80" t="s">
        <v>5</v>
      </c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O95" s="80" t="s">
        <v>63</v>
      </c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</row>
    <row r="96" spans="1:64" x14ac:dyDescent="0.2">
      <c r="A96" s="120">
        <v>45686</v>
      </c>
      <c r="B96" s="86"/>
      <c r="C96" s="86"/>
      <c r="D96" s="86"/>
      <c r="E96" s="86"/>
      <c r="F96" s="86"/>
      <c r="G96" s="86"/>
      <c r="H96" s="86"/>
    </row>
    <row r="97" spans="1:17" x14ac:dyDescent="0.2">
      <c r="A97" s="80" t="s">
        <v>44</v>
      </c>
      <c r="B97" s="80"/>
      <c r="C97" s="80"/>
      <c r="D97" s="80"/>
      <c r="E97" s="80"/>
      <c r="F97" s="80"/>
      <c r="G97" s="80"/>
      <c r="H97" s="80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4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5:AM95"/>
    <mergeCell ref="A66:F66"/>
    <mergeCell ref="A67:F67"/>
    <mergeCell ref="Z67:AD67"/>
    <mergeCell ref="A64:BL64"/>
    <mergeCell ref="A65:F65"/>
    <mergeCell ref="AE65:AN65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89:BG89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0:F90"/>
    <mergeCell ref="A68:F68"/>
    <mergeCell ref="Z68:AD68"/>
    <mergeCell ref="AE68:AN68"/>
    <mergeCell ref="A88:V88"/>
    <mergeCell ref="W88:AM88"/>
    <mergeCell ref="W89:AM89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88:BG88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40" priority="42" stopIfTrue="1" operator="equal">
      <formula>$G67</formula>
    </cfRule>
  </conditionalFormatting>
  <conditionalFormatting sqref="D49:I49">
    <cfRule type="cellIs" dxfId="39" priority="43" stopIfTrue="1" operator="equal">
      <formula>$D48</formula>
    </cfRule>
  </conditionalFormatting>
  <conditionalFormatting sqref="A68:F68">
    <cfRule type="cellIs" dxfId="38" priority="44" stopIfTrue="1" operator="equal">
      <formula>0</formula>
    </cfRule>
  </conditionalFormatting>
  <conditionalFormatting sqref="D50">
    <cfRule type="cellIs" dxfId="37" priority="41" stopIfTrue="1" operator="equal">
      <formula>$D49</formula>
    </cfRule>
  </conditionalFormatting>
  <conditionalFormatting sqref="D51">
    <cfRule type="cellIs" dxfId="36" priority="40" stopIfTrue="1" operator="equal">
      <formula>$D50</formula>
    </cfRule>
  </conditionalFormatting>
  <conditionalFormatting sqref="D52">
    <cfRule type="cellIs" dxfId="35" priority="39" stopIfTrue="1" operator="equal">
      <formula>$D51</formula>
    </cfRule>
  </conditionalFormatting>
  <conditionalFormatting sqref="D53">
    <cfRule type="cellIs" dxfId="34" priority="38" stopIfTrue="1" operator="equal">
      <formula>$D52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2025-01-29T08:15:01Z</cp:lastPrinted>
  <dcterms:created xsi:type="dcterms:W3CDTF">2016-08-15T09:54:21Z</dcterms:created>
  <dcterms:modified xsi:type="dcterms:W3CDTF">2025-01-29T08:17:41Z</dcterms:modified>
</cp:coreProperties>
</file>